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46908\"/>
    </mc:Choice>
  </mc:AlternateContent>
  <bookViews>
    <workbookView xWindow="-120" yWindow="330" windowWidth="29040" windowHeight="15990"/>
  </bookViews>
  <sheets>
    <sheet name="приложение №20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3" l="1"/>
  <c r="B23" i="3"/>
  <c r="B24" i="3"/>
  <c r="B25" i="3"/>
  <c r="B26" i="3"/>
  <c r="B27" i="3"/>
  <c r="B28" i="3"/>
  <c r="B29" i="3"/>
  <c r="B21" i="3"/>
  <c r="C30" i="3" l="1"/>
  <c r="D30" i="3"/>
  <c r="E30" i="3"/>
  <c r="B30" i="3"/>
  <c r="B31" i="3" l="1"/>
  <c r="B32" i="3" l="1"/>
</calcChain>
</file>

<file path=xl/sharedStrings.xml><?xml version="1.0" encoding="utf-8"?>
<sst xmlns="http://schemas.openxmlformats.org/spreadsheetml/2006/main" count="29" uniqueCount="27">
  <si>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</si>
  <si>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</si>
  <si>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</si>
  <si>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</si>
  <si>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</si>
  <si>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</si>
  <si>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</si>
  <si>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</si>
  <si>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</si>
  <si>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</si>
  <si>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в том числе</t>
  </si>
  <si>
    <t>Всего консолидированный бюджет района *</t>
  </si>
  <si>
    <t>Х</t>
  </si>
  <si>
    <t>Резервные средства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</si>
  <si>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</si>
  <si>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</si>
  <si>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</si>
  <si>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За счет субсидии муниципальным районам на выравнивание уровня бюджетной обеспеченности поселений</t>
  </si>
  <si>
    <t>за счет местного бюджета</t>
  </si>
  <si>
    <t>Муниципальное образование (городское, сельское поселение)</t>
  </si>
  <si>
    <t>За счет субвенции на исполнение полномочий по расчету и предоставлению дотаций на выравнивание бюджетной обеспеченности поселений</t>
  </si>
  <si>
    <t>Распределение дотации на выравнивание бюджетной обеспеченности  бюджетам городских и сельских поселений района на 2022 год</t>
  </si>
  <si>
    <t>Приложение 20</t>
  </si>
  <si>
    <t>Приложение 19</t>
  </si>
  <si>
    <t>от 26.11.2021 № 678</t>
  </si>
  <si>
    <t>к решению Думы района</t>
  </si>
  <si>
    <t>от 17.02.2022 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</si>
</sst>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2"/>
      <color theme="1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9" fillId="0" borderId="0" xfId="4" applyFont="1" applyFill="1"/>
    <xf numFmtId="0" fontId="8" fillId="0" borderId="0" xfId="4" applyFont="1" applyFill="1"/>
    <xf numFmtId="0" fontId="7" fillId="0" borderId="0" xfId="4" applyFont="1" applyFill="1"/>
    <xf numFmtId="164" fontId="9" fillId="0" borderId="0" xfId="4" applyNumberFormat="1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justify" vertical="center" wrapText="1"/>
    </xf>
    <xf numFmtId="0" fontId="12" fillId="0" borderId="0" xfId="4" applyFont="1" applyFill="1"/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164" fontId="7" fillId="0" borderId="1" xfId="2" applyNumberFormat="1" applyFont="1" applyFill="1" applyBorder="1" applyAlignment="1">
      <alignment wrapText="1"/>
    </xf>
    <xf numFmtId="0" fontId="7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7" fillId="0" borderId="1" xfId="2" applyNumberFormat="1" applyFont="1" applyFill="1" applyBorder="1"/>
    <xf numFmtId="0" fontId="5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7" fillId="0" borderId="0" xfId="4" applyNumberFormat="1" applyFont="1" applyFill="1"/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0" fontId="14" fillId="0" borderId="0" xfId="1" applyNumberFormat="1" applyFont="1" applyFill="1" applyAlignment="1" applyProtection="1">
      <alignment horizontal="left" vertical="top" wrapText="1"/>
      <protection hidden="1"/>
    </xf>
    <xf numFmtId="0" fontId="14" fillId="0" borderId="0" xfId="1" applyNumberFormat="1" applyFont="1" applyFill="1" applyAlignment="1" applyProtection="1">
      <alignment horizontal="left"/>
      <protection hidden="1"/>
    </xf>
    <xf numFmtId="0" fontId="3" fillId="0" borderId="0" xfId="4" applyFont="1" applyFill="1" applyAlignment="1">
      <alignment vertical="top" wrapText="1"/>
    </xf>
    <xf numFmtId="0" fontId="5" fillId="0" borderId="1" xfId="3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0"/>
  <sheetViews>
    <sheetView tabSelected="1" zoomScale="85" workbookViewId="0">
      <selection activeCell="R13" sqref="R13"/>
    </sheetView>
  </sheetViews>
  <sheetFormatPr defaultColWidth="9.140625" defaultRowHeight="15.75" x14ac:dyDescent="0.25"/>
  <cols>
    <col min="1" max="1" width="38.42578125" style="1" customWidth="1"/>
    <col min="2" max="2" width="31.5703125" style="1" customWidth="1"/>
    <col min="3" max="3" width="32.7109375" style="1" customWidth="1"/>
    <col min="4" max="4" width="36.42578125" style="1" customWidth="1"/>
    <col min="5" max="5" width="33.140625" style="1" customWidth="1"/>
    <col min="6" max="16384" width="9.140625" style="1"/>
  </cols>
  <sheetData>
    <row r="1" spans="1:5" ht="18.75" x14ac:dyDescent="0.3">
      <c r="E1" s="27" t="s">
        <v>23</v>
      </c>
    </row>
    <row r="2" spans="1:5" ht="18.75" x14ac:dyDescent="0.25">
      <c r="E2" s="26" t="s">
        <v>25</v>
      </c>
    </row>
    <row r="3" spans="1:5" ht="18.75" x14ac:dyDescent="0.3">
      <c r="E3" s="27" t="s">
        <v>26</v>
      </c>
    </row>
    <row r="5" spans="1:5" ht="18.75" x14ac:dyDescent="0.3">
      <c r="D5" s="27"/>
      <c r="E5" s="27" t="s">
        <v>22</v>
      </c>
    </row>
    <row r="6" spans="1:5" ht="18.75" x14ac:dyDescent="0.25">
      <c r="C6" s="26"/>
      <c r="D6" s="26"/>
      <c r="E6" s="26" t="s">
        <v>25</v>
      </c>
    </row>
    <row r="7" spans="1:5" ht="18.75" x14ac:dyDescent="0.3">
      <c r="D7" s="27"/>
      <c r="E7" s="27" t="s">
        <v>24</v>
      </c>
    </row>
    <row r="12" spans="1:5" ht="18.75" customHeight="1" x14ac:dyDescent="0.25">
      <c r="A12" s="6"/>
      <c r="B12" s="6"/>
      <c r="C12" s="6"/>
      <c r="D12" s="6"/>
      <c r="E12" s="6"/>
    </row>
    <row r="13" spans="1:5" ht="18.75" customHeight="1" x14ac:dyDescent="0.25">
      <c r="A13" s="6"/>
      <c r="B13" s="6"/>
      <c r="C13" s="6"/>
      <c r="D13" s="6"/>
      <c r="E13" s="6"/>
    </row>
    <row r="14" spans="1:5" ht="54" customHeight="1" x14ac:dyDescent="0.25">
      <c r="A14" s="30" t="s">
        <v>21</v>
      </c>
      <c r="B14" s="31"/>
      <c r="C14" s="31"/>
      <c r="D14" s="31"/>
      <c r="E14" s="31"/>
    </row>
    <row r="15" spans="1:5" ht="18.75" customHeight="1" x14ac:dyDescent="0.25">
      <c r="A15" s="7"/>
      <c r="B15" s="7"/>
      <c r="C15" s="9"/>
      <c r="D15" s="9"/>
    </row>
    <row r="16" spans="1:5" s="10" customFormat="1" ht="30.75" customHeight="1" x14ac:dyDescent="0.25">
      <c r="A16" s="29" t="s">
        <v>19</v>
      </c>
      <c r="B16" s="32" t="s">
        <v>16</v>
      </c>
      <c r="C16" s="29" t="s">
        <v>10</v>
      </c>
      <c r="D16" s="36"/>
      <c r="E16" s="35"/>
    </row>
    <row r="17" spans="1:5" s="10" customFormat="1" ht="13.5" customHeight="1" x14ac:dyDescent="0.25">
      <c r="A17" s="29"/>
      <c r="B17" s="33"/>
      <c r="C17" s="36"/>
      <c r="D17" s="36"/>
      <c r="E17" s="35"/>
    </row>
    <row r="18" spans="1:5" s="10" customFormat="1" ht="15.75" customHeight="1" x14ac:dyDescent="0.25">
      <c r="A18" s="29"/>
      <c r="B18" s="33"/>
      <c r="C18" s="29" t="s">
        <v>20</v>
      </c>
      <c r="D18" s="34" t="s">
        <v>17</v>
      </c>
      <c r="E18" s="34" t="s">
        <v>18</v>
      </c>
    </row>
    <row r="19" spans="1:5" s="11" customFormat="1" ht="79.5" customHeight="1" x14ac:dyDescent="0.25">
      <c r="A19" s="29"/>
      <c r="B19" s="33"/>
      <c r="C19" s="29"/>
      <c r="D19" s="34"/>
      <c r="E19" s="35"/>
    </row>
    <row r="20" spans="1:5" s="11" customFormat="1" ht="25.5" hidden="1" customHeight="1" x14ac:dyDescent="0.25">
      <c r="A20" s="19"/>
      <c r="B20" s="20">
        <v>2020</v>
      </c>
      <c r="C20" s="20">
        <v>2020</v>
      </c>
      <c r="D20" s="20">
        <v>2020</v>
      </c>
      <c r="E20" s="20">
        <v>2020</v>
      </c>
    </row>
    <row r="21" spans="1:5" x14ac:dyDescent="0.25">
      <c r="A21" s="12" t="s">
        <v>0</v>
      </c>
      <c r="B21" s="23">
        <f t="shared" ref="B21:B29" si="0">C21+D21+E21</f>
        <v>92062.2</v>
      </c>
      <c r="C21" s="23">
        <v>43132.4</v>
      </c>
      <c r="D21" s="23">
        <v>48440.5</v>
      </c>
      <c r="E21" s="24">
        <v>489.3</v>
      </c>
    </row>
    <row r="22" spans="1:5" x14ac:dyDescent="0.25">
      <c r="A22" s="12" t="s">
        <v>1</v>
      </c>
      <c r="B22" s="23">
        <f t="shared" si="0"/>
        <v>61434.100000000006</v>
      </c>
      <c r="C22" s="23">
        <v>20806.900000000001</v>
      </c>
      <c r="D22" s="23">
        <v>40220.9</v>
      </c>
      <c r="E22" s="24">
        <v>406.3</v>
      </c>
    </row>
    <row r="23" spans="1:5" x14ac:dyDescent="0.25">
      <c r="A23" s="12" t="s">
        <v>2</v>
      </c>
      <c r="B23" s="23">
        <f t="shared" si="0"/>
        <v>7225.2349999999997</v>
      </c>
      <c r="C23" s="23">
        <v>1002</v>
      </c>
      <c r="D23" s="23">
        <v>6161</v>
      </c>
      <c r="E23" s="24">
        <v>62.234999999999999</v>
      </c>
    </row>
    <row r="24" spans="1:5" x14ac:dyDescent="0.25">
      <c r="A24" s="12" t="s">
        <v>3</v>
      </c>
      <c r="B24" s="23">
        <f t="shared" si="0"/>
        <v>5773.6799999999994</v>
      </c>
      <c r="C24" s="23">
        <v>1185.4000000000001</v>
      </c>
      <c r="D24" s="23">
        <v>4542.3999999999996</v>
      </c>
      <c r="E24" s="24">
        <v>45.88</v>
      </c>
    </row>
    <row r="25" spans="1:5" x14ac:dyDescent="0.25">
      <c r="A25" s="12" t="s">
        <v>4</v>
      </c>
      <c r="B25" s="23">
        <f t="shared" si="0"/>
        <v>5765.29</v>
      </c>
      <c r="C25" s="23">
        <v>916.6</v>
      </c>
      <c r="D25" s="23">
        <v>4800.2</v>
      </c>
      <c r="E25" s="24">
        <v>48.49</v>
      </c>
    </row>
    <row r="26" spans="1:5" x14ac:dyDescent="0.25">
      <c r="A26" s="12" t="s">
        <v>5</v>
      </c>
      <c r="B26" s="23">
        <f t="shared" si="0"/>
        <v>1306.2</v>
      </c>
      <c r="C26" s="23">
        <v>1306.2</v>
      </c>
      <c r="D26" s="23">
        <v>0</v>
      </c>
      <c r="E26" s="24">
        <v>0</v>
      </c>
    </row>
    <row r="27" spans="1:5" x14ac:dyDescent="0.25">
      <c r="A27" s="12" t="s">
        <v>6</v>
      </c>
      <c r="B27" s="23">
        <f t="shared" si="0"/>
        <v>14036.875</v>
      </c>
      <c r="C27" s="23">
        <v>3589.4</v>
      </c>
      <c r="D27" s="23">
        <v>10343</v>
      </c>
      <c r="E27" s="24">
        <v>104.47499999999999</v>
      </c>
    </row>
    <row r="28" spans="1:5" x14ac:dyDescent="0.25">
      <c r="A28" s="12" t="s">
        <v>7</v>
      </c>
      <c r="B28" s="23">
        <f t="shared" si="0"/>
        <v>11656.785</v>
      </c>
      <c r="C28" s="23">
        <v>3518.4</v>
      </c>
      <c r="D28" s="23">
        <v>8057</v>
      </c>
      <c r="E28" s="24">
        <v>81.385000000000005</v>
      </c>
    </row>
    <row r="29" spans="1:5" ht="16.5" hidden="1" customHeight="1" x14ac:dyDescent="0.25">
      <c r="A29" s="12" t="s">
        <v>13</v>
      </c>
      <c r="B29" s="23">
        <f t="shared" si="0"/>
        <v>0</v>
      </c>
      <c r="C29" s="23"/>
      <c r="D29" s="23"/>
      <c r="E29" s="24"/>
    </row>
    <row r="30" spans="1:5" s="5" customFormat="1" ht="17.25" customHeight="1" x14ac:dyDescent="0.25">
      <c r="A30" s="22" t="s">
        <v>8</v>
      </c>
      <c r="B30" s="25">
        <f>SUM(B21:B29)</f>
        <v>199260.36499999999</v>
      </c>
      <c r="C30" s="25">
        <f t="shared" ref="C30:E30" si="1">SUM(C21:C29)</f>
        <v>75457.299999999988</v>
      </c>
      <c r="D30" s="25">
        <f t="shared" si="1"/>
        <v>122564.99999999999</v>
      </c>
      <c r="E30" s="25">
        <f t="shared" si="1"/>
        <v>1238.0649999999998</v>
      </c>
    </row>
    <row r="31" spans="1:5" ht="20.25" hidden="1" customHeight="1" x14ac:dyDescent="0.25">
      <c r="A31" s="14" t="s">
        <v>9</v>
      </c>
      <c r="B31" s="13">
        <f>C31+D31</f>
        <v>179862.59999999998</v>
      </c>
      <c r="C31" s="18">
        <v>65820.2</v>
      </c>
      <c r="D31" s="18">
        <v>114042.4</v>
      </c>
      <c r="E31" s="18"/>
    </row>
    <row r="32" spans="1:5" s="8" customFormat="1" ht="35.25" hidden="1" customHeight="1" x14ac:dyDescent="0.25">
      <c r="A32" s="15" t="s">
        <v>11</v>
      </c>
      <c r="B32" s="17">
        <f>B31</f>
        <v>179862.59999999998</v>
      </c>
      <c r="C32" s="16" t="s">
        <v>12</v>
      </c>
      <c r="D32" s="16" t="s">
        <v>12</v>
      </c>
      <c r="E32" s="16"/>
    </row>
    <row r="33" spans="1:5" hidden="1" x14ac:dyDescent="0.25"/>
    <row r="34" spans="1:5" s="3" customFormat="1" ht="63" hidden="1" customHeight="1" x14ac:dyDescent="0.25">
      <c r="A34" s="28" t="s">
        <v>14</v>
      </c>
      <c r="B34" s="28"/>
      <c r="C34" s="28"/>
      <c r="D34" s="28"/>
      <c r="E34" s="28"/>
    </row>
    <row r="35" spans="1:5" s="3" customFormat="1" hidden="1" x14ac:dyDescent="0.25">
      <c r="A35" s="2" t="s">
        <v>15</v>
      </c>
    </row>
    <row r="36" spans="1:5" x14ac:dyDescent="0.25">
      <c r="D36" s="3"/>
      <c r="E36" s="3"/>
    </row>
    <row r="37" spans="1:5" x14ac:dyDescent="0.25">
      <c r="D37" s="3"/>
      <c r="E37" s="3"/>
    </row>
    <row r="38" spans="1:5" x14ac:dyDescent="0.25">
      <c r="D38" s="3"/>
      <c r="E38" s="3"/>
    </row>
    <row r="39" spans="1:5" x14ac:dyDescent="0.25">
      <c r="D39" s="21"/>
      <c r="E39" s="3"/>
    </row>
    <row r="40" spans="1:5" x14ac:dyDescent="0.25">
      <c r="B40" s="4"/>
      <c r="D40" s="3"/>
      <c r="E40" s="3"/>
    </row>
    <row r="41" spans="1:5" x14ac:dyDescent="0.25">
      <c r="D41" s="21"/>
      <c r="E41" s="3"/>
    </row>
    <row r="42" spans="1:5" x14ac:dyDescent="0.25">
      <c r="D42" s="3"/>
      <c r="E42" s="3"/>
    </row>
    <row r="43" spans="1:5" x14ac:dyDescent="0.25">
      <c r="D43" s="3"/>
      <c r="E43" s="3"/>
    </row>
    <row r="44" spans="1:5" x14ac:dyDescent="0.25">
      <c r="D44" s="3"/>
      <c r="E44" s="3"/>
    </row>
    <row r="45" spans="1:5" x14ac:dyDescent="0.25">
      <c r="D45" s="3"/>
      <c r="E45" s="3"/>
    </row>
    <row r="46" spans="1:5" x14ac:dyDescent="0.25">
      <c r="D46" s="3"/>
      <c r="E46" s="3"/>
    </row>
    <row r="47" spans="1:5" x14ac:dyDescent="0.25">
      <c r="D47" s="3"/>
      <c r="E47" s="3"/>
    </row>
    <row r="48" spans="1:5" x14ac:dyDescent="0.25">
      <c r="D48" s="3"/>
      <c r="E48" s="3"/>
    </row>
    <row r="49" spans="4:5" x14ac:dyDescent="0.25">
      <c r="D49" s="3"/>
      <c r="E49" s="3"/>
    </row>
    <row r="50" spans="4:5" x14ac:dyDescent="0.25">
      <c r="D50" s="3"/>
      <c r="E50" s="3"/>
    </row>
  </sheetData>
  <mergeCells count="8">
    <mergeCell ref="A34:E34"/>
    <mergeCell ref="A16:A19"/>
    <mergeCell ref="A14:E14"/>
    <mergeCell ref="B16:B19"/>
    <mergeCell ref="C18:C19"/>
    <mergeCell ref="D18:D19"/>
    <mergeCell ref="E18:E19"/>
    <mergeCell ref="C16:E1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2022-02-08T14:36:08Z</cp:lastPrinted>
  <dcterms:created xsi:type="dcterms:W3CDTF">1996-10-08T23:32:33Z</dcterms:created>
  <dcterms:modified xsi:type="dcterms:W3CDTF">2022-02-16T16:52:22Z</dcterms:modified>
</cp:coreProperties>
</file>